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<sst xmlns="http://schemas.openxmlformats.org/spreadsheetml/2006/main" count="84" uniqueCount="83">
  <si>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</si>
  <si>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</si>
  <si>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</si>
  <si>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</si>
  <si>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</si>
  <si>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</si>
  <si>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</si>
  <si>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</si>
  <si>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</si>
  <si>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</si>
  <si>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</si>
  <si>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</si>
  <si>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</si>
  <si>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</si>
  <si>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</si>
  <si>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</si>
  <si>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</si>
  <si>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</si>
  <si>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</si>
  <si>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</si>
  <si>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</si>
  <si>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</si>
  <si>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</si>
  <si>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</si>
  <si>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</si>
  <si>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</si>
  <si>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</si>
  <si>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</si>
  <si>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</si>
  <si>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</si>
  <si>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</si>
  <si>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</si>
  <si>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</si>
  <si>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</si>
  <si>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</si>
  <si>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</si>
  <si>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</si>
  <si>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</si>
  <si>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</si>
  <si>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</si>
  <si>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</si>
  <si>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</si>
  <si>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</si>
  <si>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</si>
  <si>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</si>
  <si>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</si>
  <si>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</si>
  <si>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</si>
  <si>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</si>
  <si>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</si>
  <si>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</si>
  <si>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</si>
  <si>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</si>
  <si>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</si>
  <si>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</si>
  <si>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</si>
  <si>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</si>
  <si>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</si>
  <si>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</si>
  <si>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</si>
  <si>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</si>
  <si>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</si>
  <si>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</si>
  <si>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</si>
  <si>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</si>
  <si>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</si>
  <si>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</si>
  <si>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</si>
  <si>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</si>
  <si>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</si>
  <si>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</si>
  <si>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</si>
  <si>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</si>
  <si>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</si>
  <si>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</si>
  <si>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</si>
  <si>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</si>
  <si>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</si>
  <si>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</si>
  <si>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</si>
  <si>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</si>
  <si>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CƠ ĐIỆN - CƠ ĐIỆN TỬ</t>
  </si>
  <si>
    <r>
      <t xml:space="preserve">         Họ và tên: </t>
    </r>
    <r>
      <rPr>
        <b/>
        <sz val="13"/>
        <color rgb="FF000000"/>
        <rFont val="Times New Roman"/>
        <family val="1"/>
      </rPr>
      <t>NGUYỄN KHẮC HUY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</si>
</sst>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5" zoomScaleNormal="100" workbookViewId="0">
      <selection activeCell="H83" sqref="H83"/>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82</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20</v>
      </c>
      <c r="E16" s="21">
        <f>(D16/B16)</f>
        <v>1</v>
      </c>
      <c r="F16" s="39" t="str">
        <f>IF(E16&gt;=0.5,"Đạt","Không đạt")</f>
        <v>Đạt</v>
      </c>
      <c r="G16" s="20">
        <f>SUM(G17,G24,G27)</f>
        <v>18</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12</v>
      </c>
      <c r="E17" s="24">
        <f>(D17/B17)</f>
        <v>1</v>
      </c>
      <c r="F17" s="23" t="str">
        <f>IF(E17&gt;=0.5,"Đạt"," Không đạt")</f>
        <v>Đạt</v>
      </c>
      <c r="G17" s="23">
        <f>SUM(G18:G23)</f>
        <v>10</v>
      </c>
      <c r="H17" s="23">
        <f>SUM(H18:H23)</f>
        <v>8</v>
      </c>
      <c r="I17" s="25">
        <f t="shared" si="0"/>
        <v>0.66666666666666663</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1</v>
      </c>
      <c r="I21" s="15">
        <f t="shared" si="0"/>
        <v>0.5</v>
      </c>
      <c r="J21" s="52"/>
    </row>
    <row r="22" spans="1:12" ht="36.75" thickBot="1" x14ac:dyDescent="0.3">
      <c r="A22" s="6" t="s">
        <v>10</v>
      </c>
      <c r="B22" s="41">
        <v>2</v>
      </c>
      <c r="C22" s="3">
        <v>2</v>
      </c>
      <c r="D22" s="35">
        <v>2</v>
      </c>
      <c r="E22" s="43">
        <f t="shared" si="1"/>
        <v>1</v>
      </c>
      <c r="F22" s="50"/>
      <c r="G22" s="56">
        <v>2</v>
      </c>
      <c r="H22" s="35">
        <v>1</v>
      </c>
      <c r="I22" s="15">
        <f t="shared" si="0"/>
        <v>0.5</v>
      </c>
      <c r="J22" s="52"/>
    </row>
    <row r="23" spans="1:12" ht="48.75" thickBot="1" x14ac:dyDescent="0.4">
      <c r="A23" s="6" t="s">
        <v>11</v>
      </c>
      <c r="B23" s="41">
        <v>2</v>
      </c>
      <c r="C23" s="3">
        <v>2</v>
      </c>
      <c r="D23" s="35">
        <v>2</v>
      </c>
      <c r="E23" s="43">
        <f t="shared" si="1"/>
        <v>1</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40</v>
      </c>
      <c r="E30" s="21">
        <f>(D30/B30)</f>
        <v>0.76923076923076927</v>
      </c>
      <c r="F30" s="39" t="str">
        <f>IF(E30&gt;=0.5,"Đạt","Không đạt")</f>
        <v>Đạt</v>
      </c>
      <c r="G30" s="20">
        <f>SUM(G31,G34,G41,G46,G49,G52,G55,G60,G63)</f>
        <v>35</v>
      </c>
      <c r="H30" s="20">
        <f>SUM(H31,H34,H41,H46,H49,H52,H55,H60,H63)</f>
        <v>34</v>
      </c>
      <c r="I30" s="21">
        <f t="shared" si="0"/>
        <v>0.65384615384615385</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3</v>
      </c>
      <c r="H31" s="23">
        <f>SUM(H32:H33)</f>
        <v>2</v>
      </c>
      <c r="I31" s="25">
        <f t="shared" si="0"/>
        <v>0.5</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1</v>
      </c>
      <c r="H33" s="35">
        <v>0</v>
      </c>
      <c r="I33" s="15">
        <f t="shared" si="0"/>
        <v>0</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2</v>
      </c>
      <c r="E46" s="24">
        <f>(D46/B46)</f>
        <v>0.5</v>
      </c>
      <c r="F46" s="23" t="str">
        <f>IF(E46&gt;=0.5,"Đạt","Không đạt")</f>
        <v>Đạt</v>
      </c>
      <c r="G46" s="23">
        <f>SUM(G47:G48)</f>
        <v>2</v>
      </c>
      <c r="H46" s="23">
        <f>SUM(H47:H48)</f>
        <v>2</v>
      </c>
      <c r="I46" s="25">
        <f t="shared" si="0"/>
        <v>0.5</v>
      </c>
      <c r="J46" s="47" t="str">
        <f>IF(I46&gt;=0.5,"Đạt","Không đạt")</f>
        <v>Đạt</v>
      </c>
    </row>
    <row r="47" spans="1:12" ht="60.75" thickBot="1" x14ac:dyDescent="0.3">
      <c r="A47" s="6" t="s">
        <v>33</v>
      </c>
      <c r="B47" s="41">
        <v>2</v>
      </c>
      <c r="C47" s="3">
        <v>2</v>
      </c>
      <c r="D47" s="35">
        <v>0</v>
      </c>
      <c r="E47" s="43">
        <f t="shared" ref="E47:E48" si="7">(D47/B47)</f>
        <v>0</v>
      </c>
      <c r="F47" s="50"/>
      <c r="G47" s="56">
        <v>0</v>
      </c>
      <c r="H47" s="35">
        <v>0</v>
      </c>
      <c r="I47" s="15">
        <f t="shared" si="0"/>
        <v>0</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0</v>
      </c>
      <c r="H52" s="23">
        <f>SUM(H53:H54)</f>
        <v>0</v>
      </c>
      <c r="I52" s="25">
        <f t="shared" si="8"/>
        <v>0</v>
      </c>
      <c r="J52" s="47" t="str">
        <f>IF(I52&gt;=0.5,"Đạt","Không đạt")</f>
        <v>Không đạt</v>
      </c>
    </row>
    <row r="53" spans="1:12" ht="48.75" thickBot="1" x14ac:dyDescent="0.3">
      <c r="A53" s="6" t="s">
        <v>37</v>
      </c>
      <c r="B53" s="41">
        <v>2</v>
      </c>
      <c r="C53" s="3">
        <v>2</v>
      </c>
      <c r="D53" s="35">
        <v>2</v>
      </c>
      <c r="E53" s="43">
        <f t="shared" ref="E53:E54" si="10">(D53/B53)</f>
        <v>1</v>
      </c>
      <c r="F53" s="50"/>
      <c r="G53" s="56">
        <v>0</v>
      </c>
      <c r="H53" s="35">
        <v>0</v>
      </c>
      <c r="I53" s="15">
        <f t="shared" si="8"/>
        <v>0</v>
      </c>
      <c r="J53" s="58"/>
    </row>
    <row r="54" spans="1:12" ht="60.75" thickBot="1" x14ac:dyDescent="0.3">
      <c r="A54" s="6" t="s">
        <v>38</v>
      </c>
      <c r="B54" s="41">
        <v>2</v>
      </c>
      <c r="C54" s="3">
        <v>2</v>
      </c>
      <c r="D54" s="35">
        <v>2</v>
      </c>
      <c r="E54" s="43">
        <f t="shared" si="10"/>
        <v>1</v>
      </c>
      <c r="F54" s="50"/>
      <c r="G54" s="56">
        <v>0</v>
      </c>
      <c r="H54" s="35">
        <v>0</v>
      </c>
      <c r="I54" s="15">
        <f t="shared" si="8"/>
        <v>0</v>
      </c>
      <c r="J54" s="58"/>
    </row>
    <row r="55" spans="1:12" s="16" customFormat="1" ht="48" thickBot="1" x14ac:dyDescent="0.3">
      <c r="A55" s="26" t="s">
        <v>67</v>
      </c>
      <c r="B55" s="23">
        <f>SUM(B56:B59)</f>
        <v>8</v>
      </c>
      <c r="C55" s="23">
        <f>SUM(C56:C59)</f>
        <v>8</v>
      </c>
      <c r="D55" s="23">
        <f>SUM(D56:D59)</f>
        <v>6</v>
      </c>
      <c r="E55" s="24">
        <f>(D55/B55)</f>
        <v>0.75</v>
      </c>
      <c r="F55" s="23" t="str">
        <f>IF(E55&gt;=0.5,"Đạt","Không đạt")</f>
        <v>Đạt</v>
      </c>
      <c r="G55" s="23">
        <f>SUM(G56:G59)</f>
        <v>6</v>
      </c>
      <c r="H55" s="23">
        <f>SUM(H56:H59)</f>
        <v>6</v>
      </c>
      <c r="I55" s="25">
        <f t="shared" si="8"/>
        <v>0.75</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0</v>
      </c>
      <c r="E59" s="43">
        <f t="shared" si="11"/>
        <v>0</v>
      </c>
      <c r="F59" s="50"/>
      <c r="G59" s="56">
        <v>0</v>
      </c>
      <c r="H59" s="35">
        <v>0</v>
      </c>
      <c r="I59" s="15">
        <f t="shared" si="8"/>
        <v>0</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0</v>
      </c>
      <c r="E63" s="24">
        <f>(D63/B63)</f>
        <v>0</v>
      </c>
      <c r="F63" s="23" t="str">
        <f>IF(E63&gt;=0.5,"Đạt","Không đạt")</f>
        <v>Không đạt</v>
      </c>
      <c r="G63" s="23">
        <f>SUM(G64:G65)</f>
        <v>0</v>
      </c>
      <c r="H63" s="23">
        <f>SUM(H64:H65)</f>
        <v>0</v>
      </c>
      <c r="I63" s="25">
        <f t="shared" si="8"/>
        <v>0</v>
      </c>
      <c r="J63" s="23" t="str">
        <f>IF(I63&gt;=0.5,"Đạt","Không đạt")</f>
        <v>Không đạt</v>
      </c>
    </row>
    <row r="64" spans="1:12" ht="84.75" thickBot="1" x14ac:dyDescent="0.4">
      <c r="A64" s="9" t="s">
        <v>45</v>
      </c>
      <c r="B64" s="41">
        <v>2</v>
      </c>
      <c r="C64" s="14">
        <v>2</v>
      </c>
      <c r="D64" s="35">
        <v>0</v>
      </c>
      <c r="E64" s="43">
        <f t="shared" ref="E64:E65" si="13">(D64/B64)</f>
        <v>0</v>
      </c>
      <c r="F64" s="50"/>
      <c r="G64" s="56">
        <v>0</v>
      </c>
      <c r="H64" s="35">
        <v>0</v>
      </c>
      <c r="I64" s="15">
        <f t="shared" si="8"/>
        <v>0</v>
      </c>
      <c r="J64" s="50"/>
      <c r="K64" s="59"/>
      <c r="L64" s="64"/>
    </row>
    <row r="65" spans="1:12" ht="108.75" thickBot="1" x14ac:dyDescent="0.3">
      <c r="A65" s="9" t="s">
        <v>46</v>
      </c>
      <c r="B65" s="41">
        <v>2</v>
      </c>
      <c r="C65" s="14">
        <v>2</v>
      </c>
      <c r="D65" s="35">
        <v>0</v>
      </c>
      <c r="E65" s="43">
        <f t="shared" si="13"/>
        <v>0</v>
      </c>
      <c r="F65" s="50"/>
      <c r="G65" s="56">
        <v>0</v>
      </c>
      <c r="H65" s="35">
        <v>0</v>
      </c>
      <c r="I65" s="15">
        <f t="shared" si="8"/>
        <v>0</v>
      </c>
      <c r="J65" s="50"/>
    </row>
    <row r="66" spans="1:12" s="16" customFormat="1" ht="48" thickBot="1" x14ac:dyDescent="0.3">
      <c r="A66" s="28" t="s">
        <v>47</v>
      </c>
      <c r="B66" s="20">
        <f>SUM(B67,B72,B75)</f>
        <v>16</v>
      </c>
      <c r="C66" s="20">
        <f>SUM(C67,C72,C75)</f>
        <v>16</v>
      </c>
      <c r="D66" s="20">
        <f>SUM(D67,D72,D75)</f>
        <v>8</v>
      </c>
      <c r="E66" s="21">
        <f>(D66/B66)</f>
        <v>0.5</v>
      </c>
      <c r="F66" s="39" t="str">
        <f>IF(E66&gt;=0.5,"Đạt","Không đạt")</f>
        <v>Đạt</v>
      </c>
      <c r="G66" s="20">
        <f>SUM(G67,G72,G75)</f>
        <v>6</v>
      </c>
      <c r="H66" s="20">
        <f>SUM(H67,H72,H75)</f>
        <v>3</v>
      </c>
      <c r="I66" s="21">
        <f t="shared" si="8"/>
        <v>0.1875</v>
      </c>
      <c r="J66" s="39" t="str">
        <f>IF(I66&gt;=0.5,"Đạt","Không đạt")</f>
        <v>Không 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4</v>
      </c>
      <c r="H67" s="23">
        <f>SUM(H68:H71)</f>
        <v>3</v>
      </c>
      <c r="I67" s="25">
        <f t="shared" si="8"/>
        <v>0.375</v>
      </c>
      <c r="J67" s="23" t="str">
        <f>IF(I67&gt;=0.5,"Đạt","Không đạt")</f>
        <v>Không 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1</v>
      </c>
      <c r="I70" s="15">
        <f t="shared" si="8"/>
        <v>0.5</v>
      </c>
      <c r="J70" s="50"/>
    </row>
    <row r="71" spans="1:12" ht="60.75" thickBot="1" x14ac:dyDescent="0.3">
      <c r="A71" s="9" t="s">
        <v>52</v>
      </c>
      <c r="B71" s="41">
        <v>2</v>
      </c>
      <c r="C71" s="14">
        <v>2</v>
      </c>
      <c r="D71" s="35">
        <v>2</v>
      </c>
      <c r="E71" s="43">
        <f t="shared" si="14"/>
        <v>1</v>
      </c>
      <c r="F71" s="50"/>
      <c r="G71" s="56">
        <v>0</v>
      </c>
      <c r="H71" s="35">
        <v>0</v>
      </c>
      <c r="I71" s="15">
        <f t="shared" si="8"/>
        <v>0</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0</v>
      </c>
      <c r="I72" s="25">
        <f t="shared" si="8"/>
        <v>0</v>
      </c>
      <c r="J72" s="23" t="str">
        <f>IF(I72&gt;=0.5,"Đạt","Không đạt")</f>
        <v>Không đạt</v>
      </c>
    </row>
    <row r="73" spans="1:12" ht="24.75" thickBot="1" x14ac:dyDescent="0.3">
      <c r="A73" s="9" t="s">
        <v>53</v>
      </c>
      <c r="B73" s="41">
        <v>2</v>
      </c>
      <c r="C73" s="14">
        <v>2</v>
      </c>
      <c r="D73" s="35">
        <v>2</v>
      </c>
      <c r="E73" s="43">
        <f t="shared" ref="E73:E74" si="15">(D73/B73)</f>
        <v>1</v>
      </c>
      <c r="F73" s="50"/>
      <c r="G73" s="56">
        <v>2</v>
      </c>
      <c r="H73" s="35">
        <v>0</v>
      </c>
      <c r="I73" s="15">
        <f t="shared" si="8"/>
        <v>0</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0</v>
      </c>
      <c r="E75" s="24">
        <f>(D75/B75)</f>
        <v>0</v>
      </c>
      <c r="F75" s="23" t="str">
        <f>IF(E75&gt;=0.5,"Đạt","Không đạt")</f>
        <v>Không đạt</v>
      </c>
      <c r="G75" s="23">
        <f>SUM(G76:G77)</f>
        <v>0</v>
      </c>
      <c r="H75" s="23">
        <f>SUM(H76:H77)</f>
        <v>0</v>
      </c>
      <c r="I75" s="25">
        <f t="shared" si="8"/>
        <v>0</v>
      </c>
      <c r="J75" s="23" t="str">
        <f>IF(I75&gt;=0.5,"Đạt","Không đạt")</f>
        <v>Không đạt</v>
      </c>
    </row>
    <row r="76" spans="1:12" ht="24.75" thickBot="1" x14ac:dyDescent="0.3">
      <c r="A76" s="9" t="s">
        <v>55</v>
      </c>
      <c r="B76" s="41">
        <v>2</v>
      </c>
      <c r="C76" s="14">
        <v>2</v>
      </c>
      <c r="D76" s="35">
        <v>0</v>
      </c>
      <c r="E76" s="43">
        <f t="shared" ref="E76:E77" si="16">(D76/B76)</f>
        <v>0</v>
      </c>
      <c r="F76" s="50"/>
      <c r="G76" s="56">
        <v>0</v>
      </c>
      <c r="H76" s="35">
        <v>0</v>
      </c>
      <c r="I76" s="15">
        <f t="shared" si="8"/>
        <v>0</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68</v>
      </c>
      <c r="E78" s="54">
        <f>(D78/B78)</f>
        <v>0.77272727272727271</v>
      </c>
      <c r="F78" s="3"/>
      <c r="G78" s="55">
        <f>SUM(G16,G30,G66)</f>
        <v>59</v>
      </c>
      <c r="H78" s="12">
        <f>SUM(H16,H30,H66)</f>
        <v>53</v>
      </c>
      <c r="I78" s="54">
        <f t="shared" si="8"/>
        <v>0.60227272727272729</v>
      </c>
      <c r="J78" s="3"/>
    </row>
    <row r="79" spans="1:12" ht="16.5" thickBot="1" x14ac:dyDescent="0.3">
      <c r="A79" s="10" t="s">
        <v>58</v>
      </c>
      <c r="B79" s="40">
        <v>100</v>
      </c>
      <c r="C79" s="5">
        <f>(C78*B79)/B78</f>
        <v>100</v>
      </c>
      <c r="D79" s="13">
        <f>(D78*B79)/B78</f>
        <v>77.272727272727266</v>
      </c>
      <c r="E79" s="54">
        <f>(D79/B79)</f>
        <v>0.77272727272727271</v>
      </c>
      <c r="F79" s="3"/>
      <c r="G79" s="57">
        <f>(G78/B78)*100</f>
        <v>67.045454545454547</v>
      </c>
      <c r="H79" s="13">
        <f>(H78*B79)/B78</f>
        <v>60.227272727272727</v>
      </c>
      <c r="I79" s="54">
        <f t="shared" si="8"/>
        <v>0.60227272727272729</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2019-05-21T07:03:47Z</dcterms:modified>
</cp:coreProperties>
</file>